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" sheetId="3" r:id="rId1"/>
  </sheets>
  <calcPr calcId="145621"/>
</workbook>
</file>

<file path=xl/calcChain.xml><?xml version="1.0" encoding="utf-8"?>
<calcChain xmlns="http://schemas.openxmlformats.org/spreadsheetml/2006/main">
  <c r="G40" i="3" l="1"/>
  <c r="G39" i="3" l="1"/>
  <c r="G38" i="3" l="1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 l="1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<sst xmlns="http://schemas.openxmlformats.org/spreadsheetml/2006/main" count="172" uniqueCount="81">
  <si>
    <t>шт</t>
  </si>
  <si>
    <t>уп</t>
  </si>
  <si>
    <t xml:space="preserve">Техническая спецификация </t>
  </si>
  <si>
    <t>Ед. изм.</t>
  </si>
  <si>
    <t>Сумма</t>
  </si>
  <si>
    <t xml:space="preserve">Кол-во </t>
  </si>
  <si>
    <t>Цена</t>
  </si>
  <si>
    <t>Итого</t>
  </si>
  <si>
    <t>Место поставки</t>
  </si>
  <si>
    <t>Срок поставки</t>
  </si>
  <si>
    <t>по заявке Заказчика в течение года</t>
  </si>
  <si>
    <t>Лоток стоматологический</t>
  </si>
  <si>
    <t>Артикулярная бумага</t>
  </si>
  <si>
    <t>Стекло для замешивания</t>
  </si>
  <si>
    <t>Спрей для смазывания наконечников</t>
  </si>
  <si>
    <t>Анестетики раствор длчя подслизистых инъекций в стоматологии №50</t>
  </si>
  <si>
    <t xml:space="preserve">Лоток медицинский стоматологический предназначен для размещения в них инструментов, и других изделий медицинского назначения при проведении различных процедур (мойки, дезинфекции, предстерилизационной обработки, стерилизации в сухожаровых шкафах и др). Все лотки должны быть из нержавеющих сталей </t>
  </si>
  <si>
    <t>В стоматологии пломбирование кариозных полостей на контактных поверхностях невозможно без применения матричных систем. Матрицы - специальные ленты, чаще из целлулоида или металла, охватывающие зуб и предназначенные для создания контактного пункта при восстановлении анатомической формы зуба.</t>
  </si>
  <si>
    <t>Матрицы металлические  №100</t>
  </si>
  <si>
    <t>Мепивастезин раствор № 50</t>
  </si>
  <si>
    <t>Монофункциональные спрей-смазка. Спрей универсален для прямых и угловых стоматологических наконечников, головок, шарикоподшипниковых турбин и микромоторов, электрических и воздушных, хирургического оборудования.</t>
  </si>
  <si>
    <t>Штопфер- гладилка ( большой размер)</t>
  </si>
  <si>
    <t xml:space="preserve"> Набор стоматологических щипцов в комплекте.     Щипцы  (баянентные , клювовидные сходящие, клювовидные  не сходящие, клювовидные для маляров,плоскостные  для удаления 8-х зубов, универсальные  для 8-х верхних , S- образные слева,S- образные справа) </t>
  </si>
  <si>
    <t>Штопфер-гладилка предназначен для внесения в обработанные кариозные полости лекарственных прокладок в пастообразном состоянии, уплотнения пломбировочного материала, конденсации его к стенкам полости, а также для формирования пломб. Свойства: Изготовлен  из нержавеющей стали. Не содержит токсичных веществ. (10 больших)</t>
  </si>
  <si>
    <t>Наименование изделий медицинкого назначения</t>
  </si>
  <si>
    <t>Столик стоматолога процедурный передвижной</t>
  </si>
  <si>
    <t>№ лота</t>
  </si>
  <si>
    <t>Длина: 520 мм.Ширина: 500 мм.Высота: 800. Форма его столешницы позволяет комфортно проводить множество стоматологических операций. Колесики столика снабжены тормозной системой, благодаря чему исключается вероятность того, что столик покатится сам собой, снабжен четырьмя ящиками, в которых может располагаться большое количество предметов и приспособлений. 
Форма стола смотрится строго и стильно, как раз то, что нужно для кабинета. Малые габариты позволяют расположить столик в любом удобном месте без ущерба удобству передвижения. Столик отлично впишется в в любой интерьер стоматологического кабинета.</t>
  </si>
  <si>
    <t>Мепивастезин используется в качестве местного анестетика в стоматологии. 
Инфильтрационная и проводниковая анестезия в стоматологии:
- при неосложненном удалении зубов
- при препарировании кариозных полостей и зубов под коронку.
Мепивастезин особенно рекомендуется пациентам, которым противопоказаны вазоконстрикторные препараты.</t>
  </si>
  <si>
    <t>Каналорасширитель стоматологический, ручной 25 мм</t>
  </si>
  <si>
    <t>Каналорасширитель стоматологический, ручной 25 мм. Каналонаполнитель  предназначен  для заполнения канала  пастой, цементом или силером. Машинный вращающий инструмент представляет собой  спираль конической  формы, металлическая  ручка, стандартизированная; спираль конической  формы оптимально заполняет корневой  канал, экономит время, предотвращает пузырьков  воздуха, обеспечивая  отличное  запечатывание;  безопасная верхушка  инструмента   уменьшает  опасность излома. В одной упаковке 6 шт.</t>
  </si>
  <si>
    <t>Салфетки стоматологические нагрудные одноразовые применяются в стоматологии. Салфетки максимально защищают одежду пациента от загрязнения во время стоматологического лечения. Салфетки нагрудные сделаны из одного слоя сверхабсорбирующей 100% целлюлозной бумага-основы с плотностью 18 г/м2 и одного слоя тонкой, прочной полиэтиленовой пленки.Количество слоев: 2. Размер: 33x 45 см. Цвет: голубой. Размер упаковки: 35 x 23 x 24 см. Вес упаковки: 2,2 кг. В одной упаковке 100 штук.</t>
  </si>
  <si>
    <t>• Предназначено для замешивания стоматологических материалов, таких как цементы, различные пасты, смеси и т.д. Состав и основные свойства: Пластина для замешивания стеклянная представляет собой шлифованное стекло размером 70х90 мм и толщиной 4 мм, глянцевое с одной стороны и матовое - с другой. Без лунок.</t>
  </si>
  <si>
    <t>г.Нур-Султан, пр.Республики 56</t>
  </si>
  <si>
    <t>Иглы инъекционные дентальные. Легко определить толщину иглы по цвету канюли. Европейский шаг резьбы. Силиконовое покрытие игл позволяет значительно уменьшить болевые ощущения и вероятность травмы тканей
Легкое определение положения острия иглы достигается при помощи ориентационной метки на канюле иглы.</t>
  </si>
  <si>
    <t>Щипцы бывают двух видов: щипцы для удаления корней зубов и для удаления зубов с сохранившейся коронкой. Щипцы для удаления корней зубов (корневые) имеют сходящиеся при смыкании щечки. Существует несколько видов таких щипцов, и они названы в зави¬симости от угла, образованного между осью щечек и осью ручек, или в за¬висимости от зуба, для удаления которого они предназначены, щипцы для удаления корней зубов на нижней челюсти, прямые, S-образные и байонетные.  Щипцы для нижних корней — удаляются все зубы на нижней челюсти:  Прямые щипцы — удаляются резцы и клыки на верхней челюсти-10 шт. S-образные щипцы — удаляются премоляры и моляры на верхней челюсти-10 шт. Байонетные щипцы — удаляются премоляры и моляры на верхней челюсти-10 шт. Клювовидные-10 шт. Элеватор прямой имеет выпуклую, на конце округлённую ручку, более узкий соединительный стержень и желобковатую с одной стороны и выпуклую с другой щёчку.  Все три части расположены на одной прямой линии элеватор штыковидный (также элеватор Леклюза) в конструкции своих частей (щёчки, стержня) схож с прямым элеватором, но ручка элеватора расположена перпендикулярно стержню.элеватор угловой (также элеватор боковой) схож с прямым элеватором, но рабочая часть (щёчка) изогнута по ребру и расположена под углом 120° к продольной оси.</t>
  </si>
  <si>
    <t xml:space="preserve">Анестетики: убистезин  4% № 50 -20 упаковок ; убистезин  4% № 50 -20 упаковок с адреналином; мепивастезин №50 -  5 упаковок; септанест №50- 5 упаковок. Анестетики рекомендуется для применения исключительно в стоматологии. Необходимо наличие реанимационного оборудования, пригодного для немедленного применения. Следует вводить возможно минимальный объем раствора, обеспечивающий эффективное обезболивание. </t>
  </si>
  <si>
    <t xml:space="preserve">Азопирам </t>
  </si>
  <si>
    <t>Препарат  предназначен для  выявления скрытых  следов крови и других веществ на медицинских инструментах. Его используют для контроля тцательности предстерилизационной чистки всех инструментов медицинского назначения соприкасающихся с поверхностью  ран, контактирующих с кровью или инъекционными  препаратами. Готовый  раствор  во флаконе  по  10 мл.</t>
  </si>
  <si>
    <t>штука</t>
  </si>
  <si>
    <t xml:space="preserve">Презервативы </t>
  </si>
  <si>
    <t xml:space="preserve">Презерватив из натурального латекса с ароматизированной смазкой текстурированный/гладкий </t>
  </si>
  <si>
    <t>Антигент кардиолипиновый</t>
  </si>
  <si>
    <t>Антигент кардиолипиновый РМП в уп 10 ампул по 2 мл и 2 фл по 5 мл р-р холина хлорида. Набор растворов реагентов для диагностических целей: выявления антител к возбудителю сифилиса Treponema pallidum (бледная трепонема) в реакции микропреципитации (РМП). Состоит из 5 ампул</t>
  </si>
  <si>
    <t>набор</t>
  </si>
  <si>
    <t xml:space="preserve">Жгут </t>
  </si>
  <si>
    <t>Жгут кровоостанавливающий применяется для остановки кровотечений, проведения внутривенных инъекций, забора крови из вены и др. резиновый. Жгут многоразовый, не менее 30 см.Диаметре не менее 6 мм.</t>
  </si>
  <si>
    <t xml:space="preserve">Гель для УЗИ </t>
  </si>
  <si>
    <t>Универсальный бесцветный гель для ультразвуковых исследований.  5 литра</t>
  </si>
  <si>
    <t xml:space="preserve">флакон </t>
  </si>
  <si>
    <t>Электроды  одноразовый</t>
  </si>
  <si>
    <t>Электроды для Холтер (ЭКГ) аппарата 40*36мм №100. Одноразовые электроды для ЭКГ  служат для поверхностной регистрации сердечной деятельности с помощью любых типов мониторов и электрокардиографов. Одноразовые ЭКГ электроды предназначены для взрослых. Произведены из вспененного материала с датчиком AgAgCl. Имеют овальную форму. Размер 40х36. В упаковке 100 шт.</t>
  </si>
  <si>
    <t xml:space="preserve">Скальпель </t>
  </si>
  <si>
    <t>Скальпель  стерильный,одноразовый, с защитным колпачком из углеродистой стали. Размеры: 10 №10</t>
  </si>
  <si>
    <t>Скальпель стерильные,одноразовые, с защитным колпачком из углеродистой стали. Размеры: 11 №11</t>
  </si>
  <si>
    <t>Скальпель стерильные,одноразовые, с защитным колпачком из углеродистой стали. Размер: 15 №15</t>
  </si>
  <si>
    <t>Материал шовный хирургический рассасывающийся синтетический</t>
  </si>
  <si>
    <t>Викрол №3 плетенный синтетический рассасывающийся на основе полиглатина с покрытием шовный материал  5/0 75см  игла 17мм №25</t>
  </si>
  <si>
    <t>Материал шовный хирургический рассасывающийся  натуральный</t>
  </si>
  <si>
    <t>Кетгут №3 полированный натуральный рассасывающийся мононить 26мм 1/2  USP 3/0 metric 3- 75см. №25</t>
  </si>
  <si>
    <t>Тест - система</t>
  </si>
  <si>
    <t>Тест - система Хелпил устр. Для экспресс -диогностики хеликобактериоза. Тест система ленто одноразывое устройство для экспресс диагностики инфекции Htilicobacter pylori поуреазной активности биоптата,полученного при ФГДС изжелудка пациента. №10</t>
  </si>
  <si>
    <t>Иглодержатель  хирургический</t>
  </si>
  <si>
    <t>Иглодержатели медицинские из высококачественной стали. Предназначен для работы с атравматическими иглами и шовным материалом при проведении хирургического вмешательства. 20-22см длина</t>
  </si>
  <si>
    <t>Иглодержатель хирургический</t>
  </si>
  <si>
    <t>Иглодержатели медицинские из высококачественной стали. Предназначен для работы с атравматическими иглами и шовным материалом при проведении хирургического вмешательства. 12см длина</t>
  </si>
  <si>
    <t xml:space="preserve">Щипцы  однозубые (пулевые) </t>
  </si>
  <si>
    <t>Пулевые шипцы однозубые для шейки матки. Щипцы для оттягивания матки по автору Schroeder 1*1 зубые, 255 мм</t>
  </si>
  <si>
    <t xml:space="preserve">Экстрактор маточно крючкообразно </t>
  </si>
  <si>
    <t>Экстрактор маточно крючкообразно (удаление ВМС).Универсальный  инструмент для удаления ВМС Крючкообразные ножницы</t>
  </si>
  <si>
    <t xml:space="preserve">Термоиндикатор </t>
  </si>
  <si>
    <t>Термоиндикатор 180С/60мин №1000.Индикаторы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</t>
  </si>
  <si>
    <t>Экспресс-тест IV поколения антиген р24  и антитела к  ВИЧ  первого и второго типа  методом иммуноферментного  анализа</t>
  </si>
  <si>
    <t>Экспресс-тест для одновременного качественного  определения  антител  к  вирусу ВИЧ-1 (включая О) и  вируса ВИЧ-2 (IgG,IgM, IgA) и антигена  р24  ВИЧ в  сыворотке, плазме и цельной крови  человека. Время результата анализа  15 минут. Дает  возможность исследовать образцы  цельной крови,  плазмы и сыворотки. Требует 20 мкл  образца  материала для  исследования. Имеет встроенный контроль  качества - контрольная  полоса с помощью анализатора экспресс тестов  можно интерпретировать, распечатывать и сохранить  результатов анализа  с  последующей  передачей  данных к  ЛИС/МИС системам.  Требует минимальных навыков персонала  для   процедуры тестирования.</t>
  </si>
  <si>
    <t xml:space="preserve">Стоматологические иглы инъекционные дентальные № 100 </t>
  </si>
  <si>
    <t xml:space="preserve">Стекловолоконные штифты стоматологические , размеры 15-40 №5 </t>
  </si>
  <si>
    <t>Салфетки нагрудные (2х слойные)</t>
  </si>
  <si>
    <t>Штифты цилиндро-конической формы применяется при незначительном разрушении коронковой части зуба, для его укрепления и эстетической реставрации.Штифты с объемной головкой применяются для реставрации сильно разрушенного зуба. Оригинальное строение коронковой части штифта позволяет создать культю, при минимальном использовании массы композита и обеспечивает надежную адгезию с реставрационным материалом. Применение этих штифтов позволяет закрепить на них металлокерамические коронки, мосты и другие конструкции. У стекловолоконных штифтов конической формы ретенция снижается, когда увеличивается угол конуса. Они наиболее адаптированы по своей форме и давление на уровне верхушки корня зуба менее значительно при их цементировании. В упаковке 75 штук</t>
  </si>
  <si>
    <t>Артикуляционная бумага — это индикатор для определения окклюзивных нарушений в естественном прикусе и зубных протезах. Ее пропитывают специальными красящими пигментами. Бумага позволяет выявить дефекты на корневых зубах и имплантах еще на ранних стадиях. Толщина листа может быть разной: от 8 до 200 мкм. Выпускается в форме полоски, реже — подковы. По своим свойствам бумага похожа на губку с краской. При сильной нагрузке краски выделяется много, при слабой — мало. Материал дает возможность высококачественного сцепления и наилучшего оттиска.</t>
  </si>
  <si>
    <t>Приложение 1  к Объявлению  №14                от  14 сентября   2022 года</t>
  </si>
  <si>
    <t>Перечень закупаемых ГКП на ПХВ «Городская поликлиника №3» акимата города Нур-Султан
 медицинских изделий  и раствора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</si>
</sst>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1011B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434242"/>
      <name val="Times New Roman"/>
      <family val="1"/>
      <charset val="204"/>
    </font>
    <font>
      <sz val="13"/>
      <color rgb="FF33333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4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3" fillId="0" borderId="0" xfId="0" applyNumberFormat="1" applyFont="1" applyFill="1"/>
    <xf numFmtId="4" fontId="0" fillId="0" borderId="0" xfId="0" applyNumberForma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4" fontId="7" fillId="0" borderId="0" xfId="0" applyNumberFormat="1" applyFont="1" applyFill="1"/>
    <xf numFmtId="0" fontId="9" fillId="0" borderId="0" xfId="0" applyFont="1" applyFill="1"/>
    <xf numFmtId="0" fontId="9" fillId="0" borderId="1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wrapText="1" indent="1"/>
    </xf>
    <xf numFmtId="0" fontId="7" fillId="0" borderId="0" xfId="0" applyFont="1" applyFill="1" applyBorder="1"/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Border="1"/>
    <xf numFmtId="0" fontId="10" fillId="0" borderId="0" xfId="0" applyFont="1" applyFill="1"/>
    <xf numFmtId="4" fontId="10" fillId="0" borderId="0" xfId="0" applyNumberFormat="1" applyFont="1" applyFill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wrapText="1"/>
    </xf>
    <xf numFmtId="0" fontId="14" fillId="0" borderId="0" xfId="0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49"/>
  <sheetViews>
    <sheetView tabSelected="1" zoomScaleNormal="100" workbookViewId="0">
      <selection activeCell="B4" sqref="B4:I4"/>
    </sheetView>
  </sheetViews>
  <sheetFormatPr defaultRowHeight="15" x14ac:dyDescent="0.25"/>
  <cols>
    <col min="1" max="1" width="6.42578125" style="4" customWidth="1"/>
    <col min="2" max="2" width="33.140625" style="6" customWidth="1"/>
    <col min="3" max="3" width="116.140625" style="9" customWidth="1"/>
    <col min="4" max="4" width="9.85546875" style="1" customWidth="1"/>
    <col min="5" max="5" width="8.7109375" style="1" customWidth="1"/>
    <col min="6" max="6" width="15.5703125" style="11" customWidth="1"/>
    <col min="7" max="7" width="15.7109375" style="1" customWidth="1"/>
    <col min="8" max="8" width="22" style="1" customWidth="1"/>
    <col min="9" max="9" width="19.5703125" style="1" customWidth="1"/>
    <col min="10" max="16384" width="9.140625" style="1"/>
  </cols>
  <sheetData>
    <row r="1" spans="1:10" ht="15.75" x14ac:dyDescent="0.25">
      <c r="A1" s="2"/>
      <c r="B1" s="5"/>
      <c r="C1" s="8"/>
      <c r="D1" s="64"/>
      <c r="E1" s="64"/>
      <c r="F1" s="64"/>
      <c r="G1" s="64"/>
    </row>
    <row r="2" spans="1:10" ht="15.75" x14ac:dyDescent="0.25">
      <c r="A2" s="2"/>
      <c r="B2" s="5"/>
      <c r="C2" s="8"/>
      <c r="D2" s="3"/>
      <c r="E2" s="3"/>
      <c r="F2" s="10"/>
    </row>
    <row r="3" spans="1:10" ht="45" customHeight="1" x14ac:dyDescent="0.25">
      <c r="A3" s="2"/>
      <c r="B3" s="65"/>
      <c r="C3" s="65"/>
      <c r="D3" s="65"/>
      <c r="E3" s="65"/>
      <c r="F3" s="65"/>
      <c r="G3" s="70" t="s">
        <v>79</v>
      </c>
      <c r="H3" s="70"/>
      <c r="I3" s="70"/>
    </row>
    <row r="4" spans="1:10" ht="45" customHeight="1" x14ac:dyDescent="0.25">
      <c r="A4" s="2"/>
      <c r="B4" s="73" t="s">
        <v>80</v>
      </c>
      <c r="C4" s="73"/>
      <c r="D4" s="73"/>
      <c r="E4" s="73"/>
      <c r="F4" s="73"/>
      <c r="G4" s="73"/>
      <c r="H4" s="73"/>
      <c r="I4" s="73"/>
    </row>
    <row r="5" spans="1:10" s="17" customFormat="1" ht="15.75" x14ac:dyDescent="0.25">
      <c r="A5" s="12"/>
      <c r="B5" s="13"/>
      <c r="C5" s="14"/>
      <c r="D5" s="15"/>
      <c r="E5" s="15"/>
      <c r="F5" s="16"/>
    </row>
    <row r="6" spans="1:10" s="17" customFormat="1" ht="34.5" customHeight="1" x14ac:dyDescent="0.25">
      <c r="A6" s="66" t="s">
        <v>26</v>
      </c>
      <c r="B6" s="66" t="s">
        <v>24</v>
      </c>
      <c r="C6" s="66" t="s">
        <v>2</v>
      </c>
      <c r="D6" s="66" t="s">
        <v>3</v>
      </c>
      <c r="E6" s="66" t="s">
        <v>5</v>
      </c>
      <c r="F6" s="68" t="s">
        <v>6</v>
      </c>
      <c r="G6" s="66" t="s">
        <v>4</v>
      </c>
      <c r="H6" s="66" t="s">
        <v>9</v>
      </c>
      <c r="I6" s="71" t="s">
        <v>8</v>
      </c>
    </row>
    <row r="7" spans="1:10" s="17" customFormat="1" x14ac:dyDescent="0.25">
      <c r="A7" s="67"/>
      <c r="B7" s="67"/>
      <c r="C7" s="67"/>
      <c r="D7" s="67"/>
      <c r="E7" s="67"/>
      <c r="F7" s="69"/>
      <c r="G7" s="67"/>
      <c r="H7" s="67"/>
      <c r="I7" s="72"/>
    </row>
    <row r="8" spans="1:10" s="17" customFormat="1" ht="61.5" customHeight="1" x14ac:dyDescent="0.25">
      <c r="A8" s="42">
        <v>1</v>
      </c>
      <c r="B8" s="42" t="s">
        <v>11</v>
      </c>
      <c r="C8" s="43" t="s">
        <v>16</v>
      </c>
      <c r="D8" s="42" t="s">
        <v>0</v>
      </c>
      <c r="E8" s="44">
        <v>25</v>
      </c>
      <c r="F8" s="45">
        <v>1600</v>
      </c>
      <c r="G8" s="46">
        <f>E8*F8</f>
        <v>40000</v>
      </c>
      <c r="H8" s="42" t="s">
        <v>10</v>
      </c>
      <c r="I8" s="42" t="s">
        <v>33</v>
      </c>
    </row>
    <row r="9" spans="1:10" s="17" customFormat="1" ht="66" customHeight="1" x14ac:dyDescent="0.25">
      <c r="A9" s="42">
        <v>2</v>
      </c>
      <c r="B9" s="42" t="s">
        <v>21</v>
      </c>
      <c r="C9" s="43" t="s">
        <v>23</v>
      </c>
      <c r="D9" s="42" t="s">
        <v>0</v>
      </c>
      <c r="E9" s="44">
        <v>10</v>
      </c>
      <c r="F9" s="45">
        <v>1000</v>
      </c>
      <c r="G9" s="46">
        <f t="shared" ref="G9:G21" si="0">E9*F9</f>
        <v>10000</v>
      </c>
      <c r="H9" s="42" t="s">
        <v>10</v>
      </c>
      <c r="I9" s="42" t="s">
        <v>33</v>
      </c>
      <c r="J9" s="48"/>
    </row>
    <row r="10" spans="1:10" s="17" customFormat="1" ht="60.75" customHeight="1" x14ac:dyDescent="0.25">
      <c r="A10" s="42">
        <v>3</v>
      </c>
      <c r="B10" s="42" t="s">
        <v>18</v>
      </c>
      <c r="C10" s="43" t="s">
        <v>17</v>
      </c>
      <c r="D10" s="44" t="s">
        <v>1</v>
      </c>
      <c r="E10" s="44">
        <v>3</v>
      </c>
      <c r="F10" s="45">
        <v>3500</v>
      </c>
      <c r="G10" s="46">
        <f t="shared" si="0"/>
        <v>10500</v>
      </c>
      <c r="H10" s="42" t="s">
        <v>10</v>
      </c>
      <c r="I10" s="42" t="s">
        <v>33</v>
      </c>
    </row>
    <row r="11" spans="1:10" s="17" customFormat="1" ht="85.5" customHeight="1" x14ac:dyDescent="0.25">
      <c r="A11" s="42">
        <v>4</v>
      </c>
      <c r="B11" s="42" t="s">
        <v>29</v>
      </c>
      <c r="C11" s="43" t="s">
        <v>30</v>
      </c>
      <c r="D11" s="44" t="s">
        <v>1</v>
      </c>
      <c r="E11" s="44">
        <v>5</v>
      </c>
      <c r="F11" s="45">
        <v>2800</v>
      </c>
      <c r="G11" s="46">
        <f t="shared" si="0"/>
        <v>14000</v>
      </c>
      <c r="H11" s="42" t="s">
        <v>10</v>
      </c>
      <c r="I11" s="42" t="s">
        <v>33</v>
      </c>
    </row>
    <row r="12" spans="1:10" s="17" customFormat="1" ht="64.5" customHeight="1" x14ac:dyDescent="0.25">
      <c r="A12" s="42">
        <v>5</v>
      </c>
      <c r="B12" s="42" t="s">
        <v>74</v>
      </c>
      <c r="C12" s="43" t="s">
        <v>34</v>
      </c>
      <c r="D12" s="44" t="s">
        <v>1</v>
      </c>
      <c r="E12" s="44">
        <v>10</v>
      </c>
      <c r="F12" s="45">
        <v>550</v>
      </c>
      <c r="G12" s="46">
        <f t="shared" si="0"/>
        <v>5500</v>
      </c>
      <c r="H12" s="42" t="s">
        <v>10</v>
      </c>
      <c r="I12" s="42" t="s">
        <v>33</v>
      </c>
    </row>
    <row r="13" spans="1:10" s="17" customFormat="1" ht="132.75" customHeight="1" x14ac:dyDescent="0.25">
      <c r="A13" s="42">
        <v>6</v>
      </c>
      <c r="B13" s="42" t="s">
        <v>75</v>
      </c>
      <c r="C13" s="43" t="s">
        <v>77</v>
      </c>
      <c r="D13" s="44" t="s">
        <v>1</v>
      </c>
      <c r="E13" s="44">
        <v>5</v>
      </c>
      <c r="F13" s="45">
        <v>13300</v>
      </c>
      <c r="G13" s="46">
        <f t="shared" si="0"/>
        <v>66500</v>
      </c>
      <c r="H13" s="42" t="s">
        <v>10</v>
      </c>
      <c r="I13" s="42" t="s">
        <v>33</v>
      </c>
    </row>
    <row r="14" spans="1:10" s="17" customFormat="1" ht="81" customHeight="1" x14ac:dyDescent="0.25">
      <c r="A14" s="42">
        <v>7</v>
      </c>
      <c r="B14" s="42" t="s">
        <v>76</v>
      </c>
      <c r="C14" s="43" t="s">
        <v>31</v>
      </c>
      <c r="D14" s="44" t="s">
        <v>1</v>
      </c>
      <c r="E14" s="44">
        <v>10</v>
      </c>
      <c r="F14" s="45">
        <v>2000</v>
      </c>
      <c r="G14" s="46">
        <f t="shared" si="0"/>
        <v>20000</v>
      </c>
      <c r="H14" s="42" t="s">
        <v>10</v>
      </c>
      <c r="I14" s="42" t="s">
        <v>33</v>
      </c>
    </row>
    <row r="15" spans="1:10" s="17" customFormat="1" ht="101.25" customHeight="1" x14ac:dyDescent="0.25">
      <c r="A15" s="42">
        <v>8</v>
      </c>
      <c r="B15" s="42" t="s">
        <v>12</v>
      </c>
      <c r="C15" s="43" t="s">
        <v>78</v>
      </c>
      <c r="D15" s="44" t="s">
        <v>0</v>
      </c>
      <c r="E15" s="44">
        <v>500</v>
      </c>
      <c r="F15" s="45">
        <v>430</v>
      </c>
      <c r="G15" s="46">
        <f t="shared" si="0"/>
        <v>215000</v>
      </c>
      <c r="H15" s="42" t="s">
        <v>10</v>
      </c>
      <c r="I15" s="42" t="s">
        <v>33</v>
      </c>
    </row>
    <row r="16" spans="1:10" s="17" customFormat="1" ht="51" customHeight="1" x14ac:dyDescent="0.25">
      <c r="A16" s="42">
        <v>9</v>
      </c>
      <c r="B16" s="42" t="s">
        <v>13</v>
      </c>
      <c r="C16" s="43" t="s">
        <v>32</v>
      </c>
      <c r="D16" s="44" t="s">
        <v>0</v>
      </c>
      <c r="E16" s="44">
        <v>10</v>
      </c>
      <c r="F16" s="45">
        <v>900</v>
      </c>
      <c r="G16" s="46">
        <f t="shared" si="0"/>
        <v>9000</v>
      </c>
      <c r="H16" s="42" t="s">
        <v>10</v>
      </c>
      <c r="I16" s="42" t="s">
        <v>33</v>
      </c>
    </row>
    <row r="17" spans="1:9" s="17" customFormat="1" ht="49.5" x14ac:dyDescent="0.25">
      <c r="A17" s="42">
        <v>10</v>
      </c>
      <c r="B17" s="42" t="s">
        <v>14</v>
      </c>
      <c r="C17" s="43" t="s">
        <v>20</v>
      </c>
      <c r="D17" s="44" t="s">
        <v>0</v>
      </c>
      <c r="E17" s="44">
        <v>5</v>
      </c>
      <c r="F17" s="45">
        <v>6500</v>
      </c>
      <c r="G17" s="46">
        <f t="shared" si="0"/>
        <v>32500</v>
      </c>
      <c r="H17" s="42" t="s">
        <v>10</v>
      </c>
      <c r="I17" s="42" t="s">
        <v>33</v>
      </c>
    </row>
    <row r="18" spans="1:9" s="17" customFormat="1" ht="213.75" customHeight="1" x14ac:dyDescent="0.25">
      <c r="A18" s="42">
        <v>11</v>
      </c>
      <c r="B18" s="42" t="s">
        <v>22</v>
      </c>
      <c r="C18" s="43" t="s">
        <v>35</v>
      </c>
      <c r="D18" s="44" t="s">
        <v>0</v>
      </c>
      <c r="E18" s="44">
        <v>40</v>
      </c>
      <c r="F18" s="45">
        <v>8700</v>
      </c>
      <c r="G18" s="46">
        <f t="shared" si="0"/>
        <v>348000</v>
      </c>
      <c r="H18" s="42" t="s">
        <v>10</v>
      </c>
      <c r="I18" s="42" t="s">
        <v>33</v>
      </c>
    </row>
    <row r="19" spans="1:9" s="17" customFormat="1" ht="76.5" customHeight="1" x14ac:dyDescent="0.25">
      <c r="A19" s="42">
        <v>12</v>
      </c>
      <c r="B19" s="42" t="s">
        <v>15</v>
      </c>
      <c r="C19" s="43" t="s">
        <v>36</v>
      </c>
      <c r="D19" s="44" t="s">
        <v>1</v>
      </c>
      <c r="E19" s="44">
        <v>50</v>
      </c>
      <c r="F19" s="45">
        <v>30000</v>
      </c>
      <c r="G19" s="46">
        <f t="shared" si="0"/>
        <v>1500000</v>
      </c>
      <c r="H19" s="42" t="s">
        <v>10</v>
      </c>
      <c r="I19" s="42" t="s">
        <v>33</v>
      </c>
    </row>
    <row r="20" spans="1:9" s="17" customFormat="1" ht="80.25" customHeight="1" x14ac:dyDescent="0.25">
      <c r="A20" s="42">
        <v>13</v>
      </c>
      <c r="B20" s="42" t="s">
        <v>19</v>
      </c>
      <c r="C20" s="43" t="s">
        <v>28</v>
      </c>
      <c r="D20" s="44" t="s">
        <v>1</v>
      </c>
      <c r="E20" s="44">
        <v>10</v>
      </c>
      <c r="F20" s="45">
        <v>30000</v>
      </c>
      <c r="G20" s="46">
        <f t="shared" si="0"/>
        <v>300000</v>
      </c>
      <c r="H20" s="42" t="s">
        <v>10</v>
      </c>
      <c r="I20" s="42" t="s">
        <v>33</v>
      </c>
    </row>
    <row r="21" spans="1:9" s="17" customFormat="1" ht="122.25" customHeight="1" x14ac:dyDescent="0.25">
      <c r="A21" s="42">
        <v>14</v>
      </c>
      <c r="B21" s="42" t="s">
        <v>25</v>
      </c>
      <c r="C21" s="43" t="s">
        <v>27</v>
      </c>
      <c r="D21" s="44" t="s">
        <v>0</v>
      </c>
      <c r="E21" s="44">
        <v>1</v>
      </c>
      <c r="F21" s="45">
        <v>150000</v>
      </c>
      <c r="G21" s="46">
        <f t="shared" si="0"/>
        <v>150000</v>
      </c>
      <c r="H21" s="42" t="s">
        <v>10</v>
      </c>
      <c r="I21" s="42" t="s">
        <v>33</v>
      </c>
    </row>
    <row r="22" spans="1:9" s="17" customFormat="1" ht="78" customHeight="1" x14ac:dyDescent="0.25">
      <c r="A22" s="42">
        <v>15</v>
      </c>
      <c r="B22" s="49" t="s">
        <v>37</v>
      </c>
      <c r="C22" s="49" t="s">
        <v>38</v>
      </c>
      <c r="D22" s="50" t="s">
        <v>39</v>
      </c>
      <c r="E22" s="50">
        <v>150</v>
      </c>
      <c r="F22" s="51">
        <v>900</v>
      </c>
      <c r="G22" s="52">
        <f>E22*F22</f>
        <v>135000</v>
      </c>
      <c r="H22" s="42" t="s">
        <v>10</v>
      </c>
      <c r="I22" s="42" t="s">
        <v>33</v>
      </c>
    </row>
    <row r="23" spans="1:9" s="17" customFormat="1" ht="46.5" customHeight="1" x14ac:dyDescent="0.25">
      <c r="A23" s="42">
        <v>16</v>
      </c>
      <c r="B23" s="49" t="s">
        <v>40</v>
      </c>
      <c r="C23" s="49" t="s">
        <v>41</v>
      </c>
      <c r="D23" s="50" t="s">
        <v>0</v>
      </c>
      <c r="E23" s="51">
        <v>1000</v>
      </c>
      <c r="F23" s="51">
        <v>27.4</v>
      </c>
      <c r="G23" s="52">
        <f t="shared" ref="G23:G38" si="1">E23*F23</f>
        <v>27400</v>
      </c>
      <c r="H23" s="42" t="s">
        <v>10</v>
      </c>
      <c r="I23" s="42" t="s">
        <v>33</v>
      </c>
    </row>
    <row r="24" spans="1:9" s="17" customFormat="1" ht="48" customHeight="1" x14ac:dyDescent="0.25">
      <c r="A24" s="42">
        <v>17</v>
      </c>
      <c r="B24" s="49" t="s">
        <v>42</v>
      </c>
      <c r="C24" s="49" t="s">
        <v>43</v>
      </c>
      <c r="D24" s="50" t="s">
        <v>44</v>
      </c>
      <c r="E24" s="51">
        <v>15</v>
      </c>
      <c r="F24" s="52">
        <v>20000</v>
      </c>
      <c r="G24" s="52">
        <f t="shared" si="1"/>
        <v>300000</v>
      </c>
      <c r="H24" s="42" t="s">
        <v>10</v>
      </c>
      <c r="I24" s="42" t="s">
        <v>33</v>
      </c>
    </row>
    <row r="25" spans="1:9" s="17" customFormat="1" ht="47.25" customHeight="1" x14ac:dyDescent="0.25">
      <c r="A25" s="42">
        <v>18</v>
      </c>
      <c r="B25" s="53" t="s">
        <v>45</v>
      </c>
      <c r="C25" s="49" t="s">
        <v>46</v>
      </c>
      <c r="D25" s="51" t="s">
        <v>0</v>
      </c>
      <c r="E25" s="51">
        <v>10</v>
      </c>
      <c r="F25" s="54">
        <v>161</v>
      </c>
      <c r="G25" s="52">
        <f t="shared" si="1"/>
        <v>1610</v>
      </c>
      <c r="H25" s="42" t="s">
        <v>10</v>
      </c>
      <c r="I25" s="42" t="s">
        <v>33</v>
      </c>
    </row>
    <row r="26" spans="1:9" s="17" customFormat="1" ht="40.5" customHeight="1" x14ac:dyDescent="0.25">
      <c r="A26" s="42">
        <v>19</v>
      </c>
      <c r="B26" s="49" t="s">
        <v>47</v>
      </c>
      <c r="C26" s="49" t="s">
        <v>48</v>
      </c>
      <c r="D26" s="51" t="s">
        <v>49</v>
      </c>
      <c r="E26" s="51">
        <v>4</v>
      </c>
      <c r="F26" s="54">
        <v>4000</v>
      </c>
      <c r="G26" s="52">
        <f t="shared" si="1"/>
        <v>16000</v>
      </c>
      <c r="H26" s="42" t="s">
        <v>10</v>
      </c>
      <c r="I26" s="42" t="s">
        <v>33</v>
      </c>
    </row>
    <row r="27" spans="1:9" s="17" customFormat="1" ht="69" customHeight="1" x14ac:dyDescent="0.25">
      <c r="A27" s="42">
        <v>20</v>
      </c>
      <c r="B27" s="49" t="s">
        <v>50</v>
      </c>
      <c r="C27" s="55" t="s">
        <v>51</v>
      </c>
      <c r="D27" s="51" t="s">
        <v>1</v>
      </c>
      <c r="E27" s="51">
        <v>5</v>
      </c>
      <c r="F27" s="52">
        <v>6500</v>
      </c>
      <c r="G27" s="52">
        <f t="shared" si="1"/>
        <v>32500</v>
      </c>
      <c r="H27" s="42" t="s">
        <v>10</v>
      </c>
      <c r="I27" s="42" t="s">
        <v>33</v>
      </c>
    </row>
    <row r="28" spans="1:9" s="17" customFormat="1" ht="39.75" customHeight="1" x14ac:dyDescent="0.25">
      <c r="A28" s="42">
        <v>21</v>
      </c>
      <c r="B28" s="49" t="s">
        <v>52</v>
      </c>
      <c r="C28" s="56" t="s">
        <v>53</v>
      </c>
      <c r="D28" s="51" t="s">
        <v>1</v>
      </c>
      <c r="E28" s="51">
        <v>30</v>
      </c>
      <c r="F28" s="51">
        <v>80.012799999999999</v>
      </c>
      <c r="G28" s="52">
        <f t="shared" si="1"/>
        <v>2400.384</v>
      </c>
      <c r="H28" s="42" t="s">
        <v>10</v>
      </c>
      <c r="I28" s="42" t="s">
        <v>33</v>
      </c>
    </row>
    <row r="29" spans="1:9" s="17" customFormat="1" ht="43.5" customHeight="1" x14ac:dyDescent="0.25">
      <c r="A29" s="42">
        <v>22</v>
      </c>
      <c r="B29" s="49" t="s">
        <v>52</v>
      </c>
      <c r="C29" s="56" t="s">
        <v>54</v>
      </c>
      <c r="D29" s="51" t="s">
        <v>1</v>
      </c>
      <c r="E29" s="51">
        <v>30</v>
      </c>
      <c r="F29" s="51">
        <v>80.012799999999999</v>
      </c>
      <c r="G29" s="52">
        <f t="shared" si="1"/>
        <v>2400.384</v>
      </c>
      <c r="H29" s="42" t="s">
        <v>10</v>
      </c>
      <c r="I29" s="42" t="s">
        <v>33</v>
      </c>
    </row>
    <row r="30" spans="1:9" s="17" customFormat="1" ht="47.25" customHeight="1" x14ac:dyDescent="0.25">
      <c r="A30" s="42">
        <v>23</v>
      </c>
      <c r="B30" s="49" t="s">
        <v>52</v>
      </c>
      <c r="C30" s="56" t="s">
        <v>55</v>
      </c>
      <c r="D30" s="51" t="s">
        <v>1</v>
      </c>
      <c r="E30" s="51">
        <v>30</v>
      </c>
      <c r="F30" s="51">
        <v>80.012799999999999</v>
      </c>
      <c r="G30" s="52">
        <f t="shared" si="1"/>
        <v>2400.384</v>
      </c>
      <c r="H30" s="42" t="s">
        <v>10</v>
      </c>
      <c r="I30" s="42" t="s">
        <v>33</v>
      </c>
    </row>
    <row r="31" spans="1:9" s="17" customFormat="1" ht="74.25" customHeight="1" x14ac:dyDescent="0.25">
      <c r="A31" s="42">
        <v>24</v>
      </c>
      <c r="B31" s="49" t="s">
        <v>56</v>
      </c>
      <c r="C31" s="57" t="s">
        <v>57</v>
      </c>
      <c r="D31" s="51" t="s">
        <v>1</v>
      </c>
      <c r="E31" s="51">
        <v>2</v>
      </c>
      <c r="F31" s="51">
        <v>32500</v>
      </c>
      <c r="G31" s="52">
        <f t="shared" si="1"/>
        <v>65000</v>
      </c>
      <c r="H31" s="42" t="s">
        <v>10</v>
      </c>
      <c r="I31" s="42" t="s">
        <v>33</v>
      </c>
    </row>
    <row r="32" spans="1:9" s="17" customFormat="1" ht="72" customHeight="1" x14ac:dyDescent="0.25">
      <c r="A32" s="42">
        <v>25</v>
      </c>
      <c r="B32" s="49" t="s">
        <v>58</v>
      </c>
      <c r="C32" s="56" t="s">
        <v>59</v>
      </c>
      <c r="D32" s="51" t="s">
        <v>1</v>
      </c>
      <c r="E32" s="51">
        <v>2</v>
      </c>
      <c r="F32" s="51">
        <v>22500</v>
      </c>
      <c r="G32" s="52">
        <f t="shared" si="1"/>
        <v>45000</v>
      </c>
      <c r="H32" s="42" t="s">
        <v>10</v>
      </c>
      <c r="I32" s="42" t="s">
        <v>33</v>
      </c>
    </row>
    <row r="33" spans="1:9" s="17" customFormat="1" ht="51.75" customHeight="1" x14ac:dyDescent="0.25">
      <c r="A33" s="42">
        <v>26</v>
      </c>
      <c r="B33" s="49" t="s">
        <v>60</v>
      </c>
      <c r="C33" s="49" t="s">
        <v>61</v>
      </c>
      <c r="D33" s="51" t="s">
        <v>1</v>
      </c>
      <c r="E33" s="51">
        <v>5</v>
      </c>
      <c r="F33" s="51">
        <v>3000</v>
      </c>
      <c r="G33" s="52">
        <f t="shared" si="1"/>
        <v>15000</v>
      </c>
      <c r="H33" s="42" t="s">
        <v>10</v>
      </c>
      <c r="I33" s="42" t="s">
        <v>33</v>
      </c>
    </row>
    <row r="34" spans="1:9" s="17" customFormat="1" ht="47.25" customHeight="1" x14ac:dyDescent="0.25">
      <c r="A34" s="42">
        <v>27</v>
      </c>
      <c r="B34" s="49" t="s">
        <v>62</v>
      </c>
      <c r="C34" s="56" t="s">
        <v>63</v>
      </c>
      <c r="D34" s="51" t="s">
        <v>0</v>
      </c>
      <c r="E34" s="51">
        <v>2</v>
      </c>
      <c r="F34" s="51">
        <v>3511</v>
      </c>
      <c r="G34" s="52">
        <f t="shared" si="1"/>
        <v>7022</v>
      </c>
      <c r="H34" s="42" t="s">
        <v>10</v>
      </c>
      <c r="I34" s="42" t="s">
        <v>33</v>
      </c>
    </row>
    <row r="35" spans="1:9" s="17" customFormat="1" ht="48" customHeight="1" x14ac:dyDescent="0.25">
      <c r="A35" s="42">
        <v>28</v>
      </c>
      <c r="B35" s="49" t="s">
        <v>64</v>
      </c>
      <c r="C35" s="56" t="s">
        <v>65</v>
      </c>
      <c r="D35" s="51" t="s">
        <v>0</v>
      </c>
      <c r="E35" s="51">
        <v>2</v>
      </c>
      <c r="F35" s="51">
        <v>3000</v>
      </c>
      <c r="G35" s="52">
        <f t="shared" si="1"/>
        <v>6000</v>
      </c>
      <c r="H35" s="42" t="s">
        <v>10</v>
      </c>
      <c r="I35" s="42" t="s">
        <v>33</v>
      </c>
    </row>
    <row r="36" spans="1:9" s="17" customFormat="1" ht="42.75" customHeight="1" x14ac:dyDescent="0.25">
      <c r="A36" s="42">
        <v>29</v>
      </c>
      <c r="B36" s="49" t="s">
        <v>66</v>
      </c>
      <c r="C36" s="58" t="s">
        <v>67</v>
      </c>
      <c r="D36" s="51" t="s">
        <v>0</v>
      </c>
      <c r="E36" s="51">
        <v>2</v>
      </c>
      <c r="F36" s="51">
        <v>5470</v>
      </c>
      <c r="G36" s="52">
        <f t="shared" si="1"/>
        <v>10940</v>
      </c>
      <c r="H36" s="42" t="s">
        <v>10</v>
      </c>
      <c r="I36" s="42" t="s">
        <v>33</v>
      </c>
    </row>
    <row r="37" spans="1:9" s="17" customFormat="1" ht="41.25" customHeight="1" x14ac:dyDescent="0.25">
      <c r="A37" s="42">
        <v>30</v>
      </c>
      <c r="B37" s="49" t="s">
        <v>68</v>
      </c>
      <c r="C37" s="49" t="s">
        <v>69</v>
      </c>
      <c r="D37" s="51" t="s">
        <v>0</v>
      </c>
      <c r="E37" s="51">
        <v>2</v>
      </c>
      <c r="F37" s="51">
        <v>1920</v>
      </c>
      <c r="G37" s="52">
        <f t="shared" si="1"/>
        <v>3840</v>
      </c>
      <c r="H37" s="42" t="s">
        <v>10</v>
      </c>
      <c r="I37" s="42" t="s">
        <v>33</v>
      </c>
    </row>
    <row r="38" spans="1:9" s="17" customFormat="1" ht="48" customHeight="1" x14ac:dyDescent="0.25">
      <c r="A38" s="42">
        <v>31</v>
      </c>
      <c r="B38" s="49" t="s">
        <v>70</v>
      </c>
      <c r="C38" s="57" t="s">
        <v>71</v>
      </c>
      <c r="D38" s="51" t="s">
        <v>1</v>
      </c>
      <c r="E38" s="51">
        <v>10</v>
      </c>
      <c r="F38" s="51">
        <v>3000</v>
      </c>
      <c r="G38" s="52">
        <f t="shared" si="1"/>
        <v>30000</v>
      </c>
      <c r="H38" s="42" t="s">
        <v>10</v>
      </c>
      <c r="I38" s="42" t="s">
        <v>33</v>
      </c>
    </row>
    <row r="39" spans="1:9" s="17" customFormat="1" ht="118.5" customHeight="1" x14ac:dyDescent="0.25">
      <c r="A39" s="42">
        <v>32</v>
      </c>
      <c r="B39" s="59" t="s">
        <v>72</v>
      </c>
      <c r="C39" s="60" t="s">
        <v>73</v>
      </c>
      <c r="D39" s="50" t="s">
        <v>39</v>
      </c>
      <c r="E39" s="51">
        <v>200</v>
      </c>
      <c r="F39" s="54">
        <v>1500</v>
      </c>
      <c r="G39" s="54">
        <f>E39*F39</f>
        <v>300000</v>
      </c>
      <c r="H39" s="42" t="s">
        <v>10</v>
      </c>
      <c r="I39" s="42" t="s">
        <v>33</v>
      </c>
    </row>
    <row r="40" spans="1:9" s="17" customFormat="1" ht="18.75" x14ac:dyDescent="0.25">
      <c r="A40" s="61" t="s">
        <v>7</v>
      </c>
      <c r="B40" s="62"/>
      <c r="C40" s="62"/>
      <c r="D40" s="62"/>
      <c r="E40" s="62"/>
      <c r="F40" s="63"/>
      <c r="G40" s="47">
        <f>SUM(G8:G39)</f>
        <v>3723513.1520000002</v>
      </c>
      <c r="H40" s="18"/>
      <c r="I40" s="18"/>
    </row>
    <row r="41" spans="1:9" s="17" customFormat="1" ht="15.75" x14ac:dyDescent="0.25">
      <c r="A41" s="19"/>
      <c r="B41" s="20"/>
      <c r="C41" s="19"/>
      <c r="D41" s="20"/>
      <c r="E41" s="20"/>
      <c r="F41" s="21"/>
      <c r="G41" s="22"/>
      <c r="H41" s="23"/>
      <c r="I41" s="23"/>
    </row>
    <row r="42" spans="1:9" s="17" customFormat="1" ht="15.75" x14ac:dyDescent="0.25">
      <c r="A42" s="24"/>
      <c r="B42" s="25"/>
      <c r="C42" s="26"/>
      <c r="D42" s="27"/>
      <c r="E42" s="15"/>
      <c r="F42" s="16"/>
      <c r="G42" s="15"/>
    </row>
    <row r="43" spans="1:9" s="17" customFormat="1" ht="15.75" x14ac:dyDescent="0.25">
      <c r="A43" s="24"/>
      <c r="B43" s="28"/>
      <c r="C43" s="26"/>
      <c r="D43" s="29"/>
      <c r="E43" s="30"/>
      <c r="F43" s="31"/>
      <c r="G43" s="30"/>
    </row>
    <row r="44" spans="1:9" s="17" customFormat="1" ht="15.75" x14ac:dyDescent="0.25">
      <c r="A44" s="12"/>
      <c r="B44" s="32"/>
      <c r="C44" s="26"/>
      <c r="D44" s="30"/>
      <c r="E44" s="30"/>
      <c r="F44" s="31"/>
      <c r="G44" s="30"/>
    </row>
    <row r="45" spans="1:9" s="17" customFormat="1" ht="15.75" x14ac:dyDescent="0.25">
      <c r="A45" s="12"/>
      <c r="B45" s="33"/>
      <c r="C45" s="26"/>
      <c r="D45" s="30"/>
      <c r="E45" s="30"/>
      <c r="F45" s="31"/>
      <c r="G45" s="30"/>
    </row>
    <row r="46" spans="1:9" s="17" customFormat="1" ht="18.75" x14ac:dyDescent="0.3">
      <c r="A46" s="34"/>
      <c r="B46" s="35"/>
      <c r="C46" s="26"/>
      <c r="D46" s="36"/>
      <c r="E46" s="36"/>
      <c r="F46" s="37"/>
    </row>
    <row r="47" spans="1:9" s="17" customFormat="1" ht="18.75" x14ac:dyDescent="0.3">
      <c r="A47" s="34"/>
      <c r="B47" s="38"/>
      <c r="C47" s="39"/>
      <c r="D47" s="36"/>
      <c r="E47" s="36"/>
      <c r="F47" s="37"/>
    </row>
    <row r="48" spans="1:9" s="17" customFormat="1" ht="18.75" x14ac:dyDescent="0.3">
      <c r="A48" s="34"/>
      <c r="B48" s="40"/>
      <c r="C48" s="41"/>
      <c r="D48" s="36"/>
      <c r="E48" s="36"/>
      <c r="F48" s="37"/>
    </row>
    <row r="49" spans="2:2" ht="18.75" x14ac:dyDescent="0.3">
      <c r="B49" s="7"/>
    </row>
  </sheetData>
  <mergeCells count="14">
    <mergeCell ref="A40:F40"/>
    <mergeCell ref="D1:G1"/>
    <mergeCell ref="B3:F3"/>
    <mergeCell ref="A6:A7"/>
    <mergeCell ref="B6:B7"/>
    <mergeCell ref="C6:C7"/>
    <mergeCell ref="D6:D7"/>
    <mergeCell ref="E6:E7"/>
    <mergeCell ref="F6:F7"/>
    <mergeCell ref="G6:G7"/>
    <mergeCell ref="G3:I3"/>
    <mergeCell ref="H6:H7"/>
    <mergeCell ref="I6:I7"/>
    <mergeCell ref="B4:I4"/>
  </mergeCells>
  <pageMargins left="0.25" right="0.16" top="0.74803149606299213" bottom="0.74803149606299213" header="0.31496062992125984" footer="0.31496062992125984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2022-09-14T04:09:48Z</dcterms:modified>
</cp:coreProperties>
</file>